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Н Г. Успенского 27-35 - Расче" sheetId="1" r:id="rId1"/>
  </sheets>
  <definedNames>
    <definedName name="_xlnm.Print_Titles" localSheetId="0">'УСН Г. Успенского 27-35 - Расче'!$8:$8</definedName>
  </definedNames>
  <calcPr calcId="145621"/>
</workbook>
</file>

<file path=xl/calcChain.xml><?xml version="1.0" encoding="utf-8"?>
<calcChain xmlns="http://schemas.openxmlformats.org/spreadsheetml/2006/main">
  <c r="A53" i="1" l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<sst xmlns="http://schemas.openxmlformats.org/spreadsheetml/2006/main" count="187" uniqueCount="98">
  <si>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</si>
  <si>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</si>
  <si>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</si>
  <si>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</si>
  <si>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</si>
  <si>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26.06.23</t>
  </si>
  <si>
    <t>Ремонт участка теплотрассы в районе ул. Г. Успенского 27-35 (ТУ3/74-107 до ТУ 3/74-116).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</si>
  <si>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</si>
  <si>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</si>
  <si>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</si>
  <si>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</si>
  <si>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</si>
  <si>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</si>
  <si>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</si>
  <si>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101-0324</t>
  </si>
  <si>
    <t>Кислород технический: газообразный</t>
  </si>
  <si>
    <t>м3</t>
  </si>
  <si>
    <t xml:space="preserve">1 </t>
  </si>
  <si>
    <t>101-0388</t>
  </si>
  <si>
    <t>Краски масляные земляные марки: МА-0115 мумия, сурик железный</t>
  </si>
  <si>
    <t>т</t>
  </si>
  <si>
    <t>101-1513</t>
  </si>
  <si>
    <t>Электроды диаметром: 4 мм Э42</t>
  </si>
  <si>
    <t>101-1602</t>
  </si>
  <si>
    <t>Ацетилен газообразный технический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</si>
  <si>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</si>
  <si>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</si>
  <si>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</si>
  <si>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</si>
  <si>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</si>
  <si>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101-1742</t>
  </si>
  <si>
    <t>Толь с крупнозернистой посыпкой гидроизоляционный марки ТГ-350</t>
  </si>
  <si>
    <t>м2</t>
  </si>
  <si>
    <t>101-1805</t>
  </si>
  <si>
    <t>Гвозди строительные</t>
  </si>
  <si>
    <t>101-1825</t>
  </si>
  <si>
    <t>Олифа натуральная</t>
  </si>
  <si>
    <t>101-2278</t>
  </si>
  <si>
    <t>Пропан-бутан, смесь техническая</t>
  </si>
  <si>
    <t>101-2576</t>
  </si>
  <si>
    <t>Болты с гайками и шайбами для санитарно-технических работ диаметром: 16 мм</t>
  </si>
  <si>
    <t>102-0025</t>
  </si>
  <si>
    <t>Бруски обрезные хвойных пород длиной: 4-6,5 м, шириной 75-150 мм, толщиной 40-75 мм, III сорта</t>
  </si>
  <si>
    <t>203-0512</t>
  </si>
  <si>
    <t>Щиты: из досок толщиной 40 мм</t>
  </si>
  <si>
    <t>204-0100</t>
  </si>
  <si>
    <t>Горячекатаная арматурная сталь класса: А-I, А-II, А-III</t>
  </si>
  <si>
    <t>401-0003</t>
  </si>
  <si>
    <t>Бетон тяжелый, класс: В7,5 (М100)</t>
  </si>
  <si>
    <t>401-0007</t>
  </si>
  <si>
    <t>Бетон тяжелый, класс: В20 (М250)</t>
  </si>
  <si>
    <t>402-0002</t>
  </si>
  <si>
    <t>Раствор готовый кладочный цементный марки: 50</t>
  </si>
  <si>
    <t>405-0253</t>
  </si>
  <si>
    <t>Известь строительная: негашеная комовая, сорт I</t>
  </si>
  <si>
    <t>408-0015</t>
  </si>
  <si>
    <t>Щебень из природного камня для строительных работ марка: 800, фракция 20-40 мм</t>
  </si>
  <si>
    <t>408-0121</t>
  </si>
  <si>
    <t>Песок природный для строительных: работ повышенной крупности и крупный</t>
  </si>
  <si>
    <t>408-0122</t>
  </si>
  <si>
    <t>Песок природный для строительных: работ средний</t>
  </si>
  <si>
    <t>411-0001</t>
  </si>
  <si>
    <t>Вода</t>
  </si>
  <si>
    <t>ТССЦ-302-1834</t>
  </si>
  <si>
    <t>Кран шаровой муфтовый 11Б27П1, диаметром: 32 мм</t>
  </si>
  <si>
    <t>шт.</t>
  </si>
  <si>
    <t>ТССЦ-409-0064</t>
  </si>
  <si>
    <t>Щебень шлаковый для дорожного строительства, фракция: 10-20 мм, марка 600</t>
  </si>
  <si>
    <t>ТССЦ-409-0074</t>
  </si>
  <si>
    <t>Щебень шлаковый для дорожного строительства, фракция: 20-40 мм, марка 600</t>
  </si>
  <si>
    <t>Ресурсы заказчика</t>
  </si>
  <si>
    <t>текущие цены</t>
  </si>
  <si>
    <t>Бурт PP-R Дн110 с фланцем 100</t>
  </si>
  <si>
    <t>шт</t>
  </si>
  <si>
    <t>Муфта PP-R Дн110</t>
  </si>
  <si>
    <t>Муфта PP-R комбинированная под ключ Дн 50 х1 1/2</t>
  </si>
  <si>
    <t>Переходник 1 1/2"х 1 1/4" резьба внутренняя-наружная</t>
  </si>
  <si>
    <t>Тройник PP-R переходной  Дн 110 х50 х110</t>
  </si>
  <si>
    <t>Угольник PP-R 90гр Дн 50</t>
  </si>
  <si>
    <t>Угольник PP-R Дн110</t>
  </si>
  <si>
    <t>Труба PP-RGF арм стекловолокно Дн 110*15,1 Ру20 L4=4м</t>
  </si>
  <si>
    <t>м</t>
  </si>
  <si>
    <t>ТССЦ-110-0103</t>
  </si>
  <si>
    <t>Люк  легкого типа Л</t>
  </si>
  <si>
    <t>ТССЦ-302-0205</t>
  </si>
  <si>
    <t>Краны шаровые фланцевые, условным диаметром 100 мм</t>
  </si>
  <si>
    <t>ТССЦ-403-2437</t>
  </si>
  <si>
    <t>Плиты перекрытия лотков и каналов: ПО-4 /бетон В25 (М350), объем 0,61 м3, расход арматуры 52,7 кг/ (серия 3.006.1-2/82.1)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</si>
  <si>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</si>
  <si>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(КЦП 1-10-1, 0,1м3/шт)</t>
  </si>
  <si>
    <t>ТССЦ-403-8241</t>
  </si>
  <si>
    <t>Плита днища: ПН10 /бетон В15 (М200), объем 0,18 м3, расход ар-ры 15,14 кг / (серия 3.900.1-14)</t>
  </si>
  <si>
    <t>ТССЦ-403-8272</t>
  </si>
  <si>
    <t>Кольцо стеновое смотровых колодцев: КС10.9 /бетон В15 (М200), объем 0,24 м3, расход арматуры 5,66 кг/ (серия 3.900.1-14)</t>
  </si>
  <si>
    <t>ТССЦ-507-1003</t>
  </si>
  <si>
    <t>Фланцы стальные плоские приварные из стали ВСт3сп2, ВСт3сп3, давлением: 1,6 МПа (16 кгс/см2), диаметром 100 мм</t>
  </si>
  <si>
    <t>ТССЦ-507-1982</t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</si>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</sst>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0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tabSelected="1" topLeftCell="A37" workbookViewId="0">
      <selection activeCell="AA40" sqref="AA40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2" t="s">
        <v>2</v>
      </c>
      <c r="D3" s="22"/>
      <c r="E3" s="22"/>
      <c r="Q3" s="6" t="s">
        <v>2</v>
      </c>
    </row>
    <row r="4" spans="1:21" customFormat="1" ht="15" x14ac:dyDescent="0.25">
      <c r="B4" s="5" t="s">
        <v>3</v>
      </c>
      <c r="C4" s="22" t="s">
        <v>4</v>
      </c>
      <c r="D4" s="22"/>
      <c r="E4" s="22"/>
      <c r="R4" s="6" t="s">
        <v>4</v>
      </c>
    </row>
    <row r="5" spans="1:21" customFormat="1" ht="24.75" x14ac:dyDescent="0.25">
      <c r="B5" s="5" t="s">
        <v>5</v>
      </c>
      <c r="C5" s="22" t="s">
        <v>6</v>
      </c>
      <c r="D5" s="22"/>
      <c r="E5" s="22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3" t="s">
        <v>12</v>
      </c>
      <c r="B9" s="24"/>
      <c r="C9" s="24"/>
      <c r="D9" s="24"/>
      <c r="E9" s="25"/>
      <c r="T9" s="10" t="s">
        <v>12</v>
      </c>
    </row>
    <row r="10" spans="1:21" customFormat="1" ht="15" x14ac:dyDescent="0.25">
      <c r="A10" s="23" t="s">
        <v>13</v>
      </c>
      <c r="B10" s="24"/>
      <c r="C10" s="24"/>
      <c r="D10" s="24"/>
      <c r="E10" s="25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4.6292</v>
      </c>
      <c r="G11" s="1" t="s">
        <v>17</v>
      </c>
      <c r="T11" s="10"/>
      <c r="U11" s="10"/>
    </row>
    <row r="12" spans="1:21" customFormat="1" ht="22.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20</v>
      </c>
      <c r="E12" s="15">
        <v>5.9999999999999995E-4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21</v>
      </c>
      <c r="C13" s="13" t="s">
        <v>22</v>
      </c>
      <c r="D13" s="14" t="s">
        <v>20</v>
      </c>
      <c r="E13" s="16">
        <v>1.0200000000000001E-3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16</v>
      </c>
      <c r="E14" s="17">
        <v>8.2000000000000003E-2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25</v>
      </c>
      <c r="C15" s="13" t="s">
        <v>26</v>
      </c>
      <c r="D15" s="14" t="s">
        <v>27</v>
      </c>
      <c r="E15" s="17">
        <v>0.24399999999999999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28</v>
      </c>
      <c r="C16" s="13" t="s">
        <v>29</v>
      </c>
      <c r="D16" s="14" t="s">
        <v>27</v>
      </c>
      <c r="E16" s="18">
        <v>0.16</v>
      </c>
      <c r="G16" s="1" t="s">
        <v>17</v>
      </c>
      <c r="T16" s="10"/>
      <c r="U16" s="10"/>
    </row>
    <row r="17" spans="1:21" customFormat="1" ht="22.5" x14ac:dyDescent="0.25">
      <c r="A17" s="11">
        <f>IF(G17&lt;&gt;"",COUNTA(G$1:G17),"")</f>
        <v>7</v>
      </c>
      <c r="B17" s="12" t="s">
        <v>30</v>
      </c>
      <c r="C17" s="13" t="s">
        <v>31</v>
      </c>
      <c r="D17" s="14" t="s">
        <v>32</v>
      </c>
      <c r="E17" s="16">
        <v>0.13574</v>
      </c>
      <c r="G17" s="1" t="s">
        <v>17</v>
      </c>
      <c r="T17" s="10"/>
      <c r="U17" s="10"/>
    </row>
    <row r="18" spans="1:21" customFormat="1" ht="15" x14ac:dyDescent="0.25">
      <c r="A18" s="11">
        <f>IF(G18&lt;&gt;"",COUNTA(G$1:G18),"")</f>
        <v>8</v>
      </c>
      <c r="B18" s="12" t="s">
        <v>33</v>
      </c>
      <c r="C18" s="13" t="s">
        <v>34</v>
      </c>
      <c r="D18" s="14" t="s">
        <v>20</v>
      </c>
      <c r="E18" s="19">
        <v>3.4400000000000001E-4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35</v>
      </c>
      <c r="C19" s="13" t="s">
        <v>36</v>
      </c>
      <c r="D19" s="14" t="s">
        <v>27</v>
      </c>
      <c r="E19" s="17">
        <v>0.24399999999999999</v>
      </c>
      <c r="G19" s="1" t="s">
        <v>17</v>
      </c>
      <c r="T19" s="10"/>
      <c r="U19" s="10"/>
    </row>
    <row r="20" spans="1:21" customFormat="1" ht="15" x14ac:dyDescent="0.25">
      <c r="A20" s="11">
        <f>IF(G20&lt;&gt;"",COUNTA(G$1:G20),"")</f>
        <v>10</v>
      </c>
      <c r="B20" s="12" t="s">
        <v>37</v>
      </c>
      <c r="C20" s="13" t="s">
        <v>38</v>
      </c>
      <c r="D20" s="14" t="s">
        <v>27</v>
      </c>
      <c r="E20" s="15">
        <v>1.0608</v>
      </c>
      <c r="G20" s="1" t="s">
        <v>17</v>
      </c>
      <c r="T20" s="10"/>
      <c r="U20" s="10"/>
    </row>
    <row r="21" spans="1:21" customFormat="1" ht="22.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20</v>
      </c>
      <c r="E21" s="17">
        <v>3.0000000000000001E-3</v>
      </c>
      <c r="G21" s="1" t="s">
        <v>17</v>
      </c>
      <c r="T21" s="10"/>
      <c r="U21" s="10"/>
    </row>
    <row r="22" spans="1:21" customFormat="1" ht="22.5" x14ac:dyDescent="0.25">
      <c r="A22" s="11">
        <f>IF(G22&lt;&gt;"",COUNTA(G$1:G22),"")</f>
        <v>12</v>
      </c>
      <c r="B22" s="12" t="s">
        <v>41</v>
      </c>
      <c r="C22" s="13" t="s">
        <v>42</v>
      </c>
      <c r="D22" s="14" t="s">
        <v>16</v>
      </c>
      <c r="E22" s="15">
        <v>1.72E-2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32</v>
      </c>
      <c r="E23" s="17">
        <v>0.51600000000000001</v>
      </c>
      <c r="G23" s="1" t="s">
        <v>17</v>
      </c>
      <c r="T23" s="10"/>
      <c r="U23" s="10"/>
    </row>
    <row r="24" spans="1:21" customFormat="1" ht="15" x14ac:dyDescent="0.25">
      <c r="A24" s="11">
        <f>IF(G24&lt;&gt;"",COUNTA(G$1:G24),"")</f>
        <v>14</v>
      </c>
      <c r="B24" s="12" t="s">
        <v>45</v>
      </c>
      <c r="C24" s="13" t="s">
        <v>46</v>
      </c>
      <c r="D24" s="14" t="s">
        <v>20</v>
      </c>
      <c r="E24" s="15">
        <v>0.2752</v>
      </c>
      <c r="G24" s="1" t="s">
        <v>17</v>
      </c>
      <c r="T24" s="10"/>
      <c r="U24" s="10"/>
    </row>
    <row r="25" spans="1:21" customFormat="1" ht="15" x14ac:dyDescent="0.25">
      <c r="A25" s="11">
        <f>IF(G25&lt;&gt;"",COUNTA(G$1:G25),"")</f>
        <v>15</v>
      </c>
      <c r="B25" s="12" t="s">
        <v>47</v>
      </c>
      <c r="C25" s="13" t="s">
        <v>48</v>
      </c>
      <c r="D25" s="14" t="s">
        <v>16</v>
      </c>
      <c r="E25" s="15">
        <v>0.57189999999999996</v>
      </c>
      <c r="G25" s="1" t="s">
        <v>17</v>
      </c>
      <c r="T25" s="10"/>
      <c r="U25" s="10"/>
    </row>
    <row r="26" spans="1:21" customFormat="1" ht="15" x14ac:dyDescent="0.25">
      <c r="A26" s="11">
        <f>IF(G26&lt;&gt;"",COUNTA(G$1:G26),"")</f>
        <v>16</v>
      </c>
      <c r="B26" s="12" t="s">
        <v>49</v>
      </c>
      <c r="C26" s="13" t="s">
        <v>50</v>
      </c>
      <c r="D26" s="14" t="s">
        <v>16</v>
      </c>
      <c r="E26" s="15">
        <v>8.0000000000000004E-4</v>
      </c>
      <c r="G26" s="1" t="s">
        <v>17</v>
      </c>
      <c r="T26" s="10"/>
      <c r="U26" s="10"/>
    </row>
    <row r="27" spans="1:21" customFormat="1" ht="15" x14ac:dyDescent="0.25">
      <c r="A27" s="11">
        <f>IF(G27&lt;&gt;"",COUNTA(G$1:G27),"")</f>
        <v>17</v>
      </c>
      <c r="B27" s="12" t="s">
        <v>51</v>
      </c>
      <c r="C27" s="13" t="s">
        <v>52</v>
      </c>
      <c r="D27" s="14" t="s">
        <v>16</v>
      </c>
      <c r="E27" s="17">
        <v>0.40600000000000003</v>
      </c>
      <c r="G27" s="1" t="s">
        <v>17</v>
      </c>
      <c r="T27" s="10"/>
      <c r="U27" s="10"/>
    </row>
    <row r="28" spans="1:21" customFormat="1" ht="15" x14ac:dyDescent="0.25">
      <c r="A28" s="11">
        <f>IF(G28&lt;&gt;"",COUNTA(G$1:G28),"")</f>
        <v>18</v>
      </c>
      <c r="B28" s="12" t="s">
        <v>53</v>
      </c>
      <c r="C28" s="13" t="s">
        <v>54</v>
      </c>
      <c r="D28" s="14" t="s">
        <v>20</v>
      </c>
      <c r="E28" s="19">
        <v>4.73E-4</v>
      </c>
      <c r="G28" s="1" t="s">
        <v>17</v>
      </c>
      <c r="T28" s="10"/>
      <c r="U28" s="10"/>
    </row>
    <row r="29" spans="1:21" customFormat="1" ht="22.5" x14ac:dyDescent="0.25">
      <c r="A29" s="11">
        <f>IF(G29&lt;&gt;"",COUNTA(G$1:G29),"")</f>
        <v>19</v>
      </c>
      <c r="B29" s="12" t="s">
        <v>55</v>
      </c>
      <c r="C29" s="13" t="s">
        <v>56</v>
      </c>
      <c r="D29" s="14" t="s">
        <v>16</v>
      </c>
      <c r="E29" s="16">
        <v>0.97585</v>
      </c>
      <c r="G29" s="1" t="s">
        <v>17</v>
      </c>
      <c r="T29" s="10"/>
      <c r="U29" s="10"/>
    </row>
    <row r="30" spans="1:21" customFormat="1" ht="22.5" x14ac:dyDescent="0.25">
      <c r="A30" s="11">
        <f>IF(G30&lt;&gt;"",COUNTA(G$1:G30),"")</f>
        <v>20</v>
      </c>
      <c r="B30" s="12" t="s">
        <v>57</v>
      </c>
      <c r="C30" s="13" t="s">
        <v>58</v>
      </c>
      <c r="D30" s="14" t="s">
        <v>16</v>
      </c>
      <c r="E30" s="20">
        <v>15</v>
      </c>
      <c r="G30" s="1" t="s">
        <v>17</v>
      </c>
      <c r="T30" s="10"/>
      <c r="U30" s="10"/>
    </row>
    <row r="31" spans="1:21" customFormat="1" ht="15" x14ac:dyDescent="0.25">
      <c r="A31" s="11">
        <f>IF(G31&lt;&gt;"",COUNTA(G$1:G31),"")</f>
        <v>21</v>
      </c>
      <c r="B31" s="12" t="s">
        <v>59</v>
      </c>
      <c r="C31" s="13" t="s">
        <v>60</v>
      </c>
      <c r="D31" s="14" t="s">
        <v>16</v>
      </c>
      <c r="E31" s="17">
        <v>16.731000000000002</v>
      </c>
      <c r="G31" s="1" t="s">
        <v>17</v>
      </c>
      <c r="T31" s="10"/>
      <c r="U31" s="10"/>
    </row>
    <row r="32" spans="1:21" customFormat="1" ht="15" x14ac:dyDescent="0.25">
      <c r="A32" s="11">
        <f>IF(G32&lt;&gt;"",COUNTA(G$1:G32),"")</f>
        <v>22</v>
      </c>
      <c r="B32" s="12" t="s">
        <v>61</v>
      </c>
      <c r="C32" s="13" t="s">
        <v>62</v>
      </c>
      <c r="D32" s="14" t="s">
        <v>16</v>
      </c>
      <c r="E32" s="19">
        <v>7.6543330000000003</v>
      </c>
      <c r="G32" s="1" t="s">
        <v>17</v>
      </c>
      <c r="T32" s="10"/>
      <c r="U32" s="10"/>
    </row>
    <row r="33" spans="1:21" customFormat="1" ht="15" x14ac:dyDescent="0.25">
      <c r="A33" s="11">
        <f>IF(G33&lt;&gt;"",COUNTA(G$1:G33),"")</f>
        <v>23</v>
      </c>
      <c r="B33" s="12" t="s">
        <v>63</v>
      </c>
      <c r="C33" s="13" t="s">
        <v>64</v>
      </c>
      <c r="D33" s="14" t="s">
        <v>65</v>
      </c>
      <c r="E33" s="20">
        <v>20</v>
      </c>
      <c r="G33" s="1" t="s">
        <v>17</v>
      </c>
      <c r="T33" s="10"/>
      <c r="U33" s="10"/>
    </row>
    <row r="34" spans="1:21" customFormat="1" ht="22.5" x14ac:dyDescent="0.25">
      <c r="A34" s="11">
        <f>IF(G34&lt;&gt;"",COUNTA(G$1:G34),"")</f>
        <v>24</v>
      </c>
      <c r="B34" s="12" t="s">
        <v>66</v>
      </c>
      <c r="C34" s="13" t="s">
        <v>67</v>
      </c>
      <c r="D34" s="14" t="s">
        <v>16</v>
      </c>
      <c r="E34" s="21">
        <v>18.899999999999999</v>
      </c>
      <c r="G34" s="1" t="s">
        <v>17</v>
      </c>
      <c r="T34" s="10"/>
      <c r="U34" s="10"/>
    </row>
    <row r="35" spans="1:21" customFormat="1" ht="22.5" x14ac:dyDescent="0.25">
      <c r="A35" s="11">
        <f>IF(G35&lt;&gt;"",COUNTA(G$1:G35),"")</f>
        <v>25</v>
      </c>
      <c r="B35" s="12" t="s">
        <v>68</v>
      </c>
      <c r="C35" s="13" t="s">
        <v>69</v>
      </c>
      <c r="D35" s="14" t="s">
        <v>16</v>
      </c>
      <c r="E35" s="21">
        <v>18.899999999999999</v>
      </c>
      <c r="G35" s="1" t="s">
        <v>17</v>
      </c>
      <c r="T35" s="10"/>
      <c r="U35" s="10"/>
    </row>
    <row r="36" spans="1:21" customFormat="1" ht="15" x14ac:dyDescent="0.25">
      <c r="A36" s="23" t="s">
        <v>70</v>
      </c>
      <c r="B36" s="24"/>
      <c r="C36" s="24"/>
      <c r="D36" s="24"/>
      <c r="E36" s="25"/>
      <c r="T36" s="10" t="s">
        <v>70</v>
      </c>
      <c r="U36" s="10"/>
    </row>
    <row r="37" spans="1:21" customFormat="1" ht="15" x14ac:dyDescent="0.25">
      <c r="A37" s="23" t="s">
        <v>13</v>
      </c>
      <c r="B37" s="24"/>
      <c r="C37" s="24"/>
      <c r="D37" s="24"/>
      <c r="E37" s="25"/>
      <c r="T37" s="10"/>
      <c r="U37" s="10" t="s">
        <v>13</v>
      </c>
    </row>
    <row r="38" spans="1:21" customFormat="1" ht="15" x14ac:dyDescent="0.25">
      <c r="A38" s="11">
        <f>IF(G38&lt;&gt;"",COUNTA(G$1:G38),"")</f>
        <v>26</v>
      </c>
      <c r="B38" s="12" t="s">
        <v>71</v>
      </c>
      <c r="C38" s="13" t="s">
        <v>72</v>
      </c>
      <c r="D38" s="14" t="s">
        <v>73</v>
      </c>
      <c r="E38" s="20">
        <v>2</v>
      </c>
      <c r="G38" s="1" t="s">
        <v>17</v>
      </c>
      <c r="T38" s="10"/>
      <c r="U38" s="10"/>
    </row>
    <row r="39" spans="1:21" customFormat="1" ht="15" x14ac:dyDescent="0.25">
      <c r="A39" s="11">
        <f>IF(G39&lt;&gt;"",COUNTA(G$1:G39),"")</f>
        <v>27</v>
      </c>
      <c r="B39" s="12" t="s">
        <v>71</v>
      </c>
      <c r="C39" s="13" t="s">
        <v>74</v>
      </c>
      <c r="D39" s="14" t="s">
        <v>73</v>
      </c>
      <c r="E39" s="20">
        <v>80</v>
      </c>
      <c r="G39" s="1" t="s">
        <v>17</v>
      </c>
      <c r="T39" s="10"/>
      <c r="U39" s="10"/>
    </row>
    <row r="40" spans="1:21" customFormat="1" ht="15" x14ac:dyDescent="0.25">
      <c r="A40" s="11">
        <f>IF(G40&lt;&gt;"",COUNTA(G$1:G40),"")</f>
        <v>28</v>
      </c>
      <c r="B40" s="12" t="s">
        <v>71</v>
      </c>
      <c r="C40" s="13" t="s">
        <v>75</v>
      </c>
      <c r="D40" s="14" t="s">
        <v>73</v>
      </c>
      <c r="E40" s="20">
        <v>20</v>
      </c>
      <c r="G40" s="1" t="s">
        <v>17</v>
      </c>
      <c r="T40" s="10"/>
      <c r="U40" s="10"/>
    </row>
    <row r="41" spans="1:21" customFormat="1" ht="15" x14ac:dyDescent="0.25">
      <c r="A41" s="11">
        <f>IF(G41&lt;&gt;"",COUNTA(G$1:G41),"")</f>
        <v>29</v>
      </c>
      <c r="B41" s="12" t="s">
        <v>71</v>
      </c>
      <c r="C41" s="13" t="s">
        <v>76</v>
      </c>
      <c r="D41" s="14" t="s">
        <v>73</v>
      </c>
      <c r="E41" s="20">
        <v>20</v>
      </c>
      <c r="G41" s="1" t="s">
        <v>17</v>
      </c>
      <c r="T41" s="10"/>
      <c r="U41" s="10"/>
    </row>
    <row r="42" spans="1:21" customFormat="1" ht="15" x14ac:dyDescent="0.25">
      <c r="A42" s="11">
        <f>IF(G42&lt;&gt;"",COUNTA(G$1:G42),"")</f>
        <v>30</v>
      </c>
      <c r="B42" s="12" t="s">
        <v>71</v>
      </c>
      <c r="C42" s="13" t="s">
        <v>77</v>
      </c>
      <c r="D42" s="14" t="s">
        <v>73</v>
      </c>
      <c r="E42" s="20">
        <v>20</v>
      </c>
      <c r="G42" s="1" t="s">
        <v>17</v>
      </c>
      <c r="T42" s="10"/>
      <c r="U42" s="10"/>
    </row>
    <row r="43" spans="1:21" customFormat="1" ht="15" x14ac:dyDescent="0.25">
      <c r="A43" s="11">
        <f>IF(G43&lt;&gt;"",COUNTA(G$1:G43),"")</f>
        <v>31</v>
      </c>
      <c r="B43" s="12" t="s">
        <v>71</v>
      </c>
      <c r="C43" s="13" t="s">
        <v>78</v>
      </c>
      <c r="D43" s="14" t="s">
        <v>73</v>
      </c>
      <c r="E43" s="20">
        <v>20</v>
      </c>
      <c r="G43" s="1" t="s">
        <v>17</v>
      </c>
      <c r="T43" s="10"/>
      <c r="U43" s="10"/>
    </row>
    <row r="44" spans="1:21" customFormat="1" ht="15" x14ac:dyDescent="0.25">
      <c r="A44" s="11">
        <f>IF(G44&lt;&gt;"",COUNTA(G$1:G44),"")</f>
        <v>32</v>
      </c>
      <c r="B44" s="12" t="s">
        <v>71</v>
      </c>
      <c r="C44" s="13" t="s">
        <v>79</v>
      </c>
      <c r="D44" s="14" t="s">
        <v>73</v>
      </c>
      <c r="E44" s="20">
        <v>12</v>
      </c>
      <c r="G44" s="1" t="s">
        <v>17</v>
      </c>
      <c r="T44" s="10"/>
      <c r="U44" s="10"/>
    </row>
    <row r="45" spans="1:21" customFormat="1" ht="15" x14ac:dyDescent="0.25">
      <c r="A45" s="11">
        <f>IF(G45&lt;&gt;"",COUNTA(G$1:G45),"")</f>
        <v>33</v>
      </c>
      <c r="B45" s="12" t="s">
        <v>71</v>
      </c>
      <c r="C45" s="13" t="s">
        <v>80</v>
      </c>
      <c r="D45" s="14" t="s">
        <v>81</v>
      </c>
      <c r="E45" s="17">
        <v>311.58499999999998</v>
      </c>
      <c r="G45" s="1" t="s">
        <v>17</v>
      </c>
      <c r="T45" s="10"/>
      <c r="U45" s="10"/>
    </row>
    <row r="46" spans="1:21" customFormat="1" ht="15" x14ac:dyDescent="0.25">
      <c r="A46" s="11">
        <f>IF(G46&lt;&gt;"",COUNTA(G$1:G46),"")</f>
        <v>34</v>
      </c>
      <c r="B46" s="12" t="s">
        <v>82</v>
      </c>
      <c r="C46" s="13" t="s">
        <v>83</v>
      </c>
      <c r="D46" s="14" t="s">
        <v>65</v>
      </c>
      <c r="E46" s="20">
        <v>6</v>
      </c>
      <c r="G46" s="1" t="s">
        <v>17</v>
      </c>
      <c r="T46" s="10"/>
      <c r="U46" s="10"/>
    </row>
    <row r="47" spans="1:21" customFormat="1" ht="15" x14ac:dyDescent="0.25">
      <c r="A47" s="11">
        <f>IF(G47&lt;&gt;"",COUNTA(G$1:G47),"")</f>
        <v>35</v>
      </c>
      <c r="B47" s="12" t="s">
        <v>84</v>
      </c>
      <c r="C47" s="13" t="s">
        <v>85</v>
      </c>
      <c r="D47" s="14" t="s">
        <v>65</v>
      </c>
      <c r="E47" s="20">
        <v>2</v>
      </c>
      <c r="G47" s="1" t="s">
        <v>17</v>
      </c>
      <c r="T47" s="10"/>
      <c r="U47" s="10"/>
    </row>
    <row r="48" spans="1:21" customFormat="1" ht="22.5" x14ac:dyDescent="0.25">
      <c r="A48" s="11">
        <f>IF(G48&lt;&gt;"",COUNTA(G$1:G48),"")</f>
        <v>36</v>
      </c>
      <c r="B48" s="12" t="s">
        <v>86</v>
      </c>
      <c r="C48" s="13" t="s">
        <v>87</v>
      </c>
      <c r="D48" s="14" t="s">
        <v>65</v>
      </c>
      <c r="E48" s="20">
        <v>1</v>
      </c>
      <c r="G48" s="1" t="s">
        <v>17</v>
      </c>
      <c r="T48" s="10"/>
      <c r="U48" s="10"/>
    </row>
    <row r="49" spans="1:21" customFormat="1" ht="33.75" x14ac:dyDescent="0.25">
      <c r="A49" s="11">
        <f>IF(G49&lt;&gt;"",COUNTA(G$1:G49),"")</f>
        <v>37</v>
      </c>
      <c r="B49" s="12" t="s">
        <v>88</v>
      </c>
      <c r="C49" s="13" t="s">
        <v>89</v>
      </c>
      <c r="D49" s="14" t="s">
        <v>16</v>
      </c>
      <c r="E49" s="21">
        <v>0.5</v>
      </c>
      <c r="G49" s="1" t="s">
        <v>17</v>
      </c>
      <c r="T49" s="10"/>
      <c r="U49" s="10"/>
    </row>
    <row r="50" spans="1:21" customFormat="1" ht="22.5" x14ac:dyDescent="0.25">
      <c r="A50" s="11">
        <f>IF(G50&lt;&gt;"",COUNTA(G$1:G50),"")</f>
        <v>38</v>
      </c>
      <c r="B50" s="12" t="s">
        <v>90</v>
      </c>
      <c r="C50" s="13" t="s">
        <v>91</v>
      </c>
      <c r="D50" s="14" t="s">
        <v>65</v>
      </c>
      <c r="E50" s="20">
        <v>5</v>
      </c>
      <c r="G50" s="1" t="s">
        <v>17</v>
      </c>
      <c r="T50" s="10"/>
      <c r="U50" s="10"/>
    </row>
    <row r="51" spans="1:21" customFormat="1" ht="33.75" x14ac:dyDescent="0.25">
      <c r="A51" s="11">
        <f>IF(G51&lt;&gt;"",COUNTA(G$1:G51),"")</f>
        <v>39</v>
      </c>
      <c r="B51" s="12" t="s">
        <v>92</v>
      </c>
      <c r="C51" s="13" t="s">
        <v>93</v>
      </c>
      <c r="D51" s="14" t="s">
        <v>65</v>
      </c>
      <c r="E51" s="20">
        <v>10</v>
      </c>
      <c r="G51" s="1" t="s">
        <v>17</v>
      </c>
      <c r="T51" s="10"/>
      <c r="U51" s="10"/>
    </row>
    <row r="52" spans="1:21" customFormat="1" ht="22.5" x14ac:dyDescent="0.25">
      <c r="A52" s="11">
        <f>IF(G52&lt;&gt;"",COUNTA(G$1:G52),"")</f>
        <v>40</v>
      </c>
      <c r="B52" s="12" t="s">
        <v>94</v>
      </c>
      <c r="C52" s="13" t="s">
        <v>95</v>
      </c>
      <c r="D52" s="14" t="s">
        <v>65</v>
      </c>
      <c r="E52" s="20">
        <v>2</v>
      </c>
      <c r="G52" s="1" t="s">
        <v>17</v>
      </c>
      <c r="T52" s="10"/>
      <c r="U52" s="10"/>
    </row>
    <row r="53" spans="1:21" customFormat="1" ht="33.75" x14ac:dyDescent="0.25">
      <c r="A53" s="11">
        <f>IF(G53&lt;&gt;"",COUNTA(G$1:G53),"")</f>
        <v>41</v>
      </c>
      <c r="B53" s="12" t="s">
        <v>96</v>
      </c>
      <c r="C53" s="13" t="s">
        <v>97</v>
      </c>
      <c r="D53" s="14" t="s">
        <v>65</v>
      </c>
      <c r="E53" s="20">
        <v>2</v>
      </c>
      <c r="G53" s="1" t="s">
        <v>17</v>
      </c>
      <c r="T53" s="10"/>
      <c r="U53" s="10"/>
    </row>
  </sheetData>
  <mergeCells count="7">
    <mergeCell ref="A36:E36"/>
    <mergeCell ref="A37:E37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УСН Г. Успенского 27-35 - Расче</vt:lpstr>
      <vt:lpstr>'УСН Г. Успенского 27-35 - Расче'!Заголовки_для_печати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2023-06-16T09:25:19Z</dcterms:modified>
</cp:coreProperties>
</file>